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Pro lab\Աբովյան\Գյուղեր\Պտղնի\Ուղարկած\"/>
    </mc:Choice>
  </mc:AlternateContent>
  <bookViews>
    <workbookView xWindow="480" yWindow="75" windowWidth="27795" windowHeight="12345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'Ծավալաթերթ-նախահաշիվ'!$D$1:$D$62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'Ծավալաթերթ-նախահաշիվ'!$A$1:$I$58</definedName>
    <definedName name="_xlnm.Print_Titles" localSheetId="0">'Ծավալաթերթ-նախահաշիվ'!$5:$5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H8" i="109" l="1"/>
  <c r="H9" i="109"/>
  <c r="H10" i="109"/>
  <c r="H11" i="109"/>
  <c r="H12" i="109"/>
  <c r="H15" i="109"/>
  <c r="H16" i="109"/>
  <c r="H17" i="109"/>
  <c r="H20" i="109"/>
  <c r="H21" i="109"/>
  <c r="H22" i="109"/>
  <c r="H25" i="109"/>
  <c r="H27" i="109"/>
  <c r="H28" i="109"/>
  <c r="H29" i="109"/>
  <c r="H30" i="109"/>
  <c r="H31" i="109"/>
  <c r="H34" i="109"/>
  <c r="H35" i="109"/>
  <c r="H36" i="109"/>
  <c r="H37" i="109"/>
  <c r="H38" i="109"/>
  <c r="H41" i="109"/>
  <c r="H42" i="109"/>
  <c r="H43" i="109"/>
  <c r="H44" i="109"/>
  <c r="H45" i="109"/>
  <c r="H46" i="109"/>
  <c r="H47" i="109"/>
  <c r="H48" i="109"/>
  <c r="H49" i="109"/>
  <c r="H7" i="109"/>
  <c r="H50" i="109" l="1"/>
  <c r="H39" i="109"/>
  <c r="H32" i="109"/>
  <c r="H23" i="109"/>
  <c r="H18" i="109"/>
  <c r="H13" i="109"/>
  <c r="H51" i="109" l="1"/>
  <c r="I18" i="109" s="1"/>
  <c r="I50" i="109" l="1"/>
  <c r="I39" i="109"/>
  <c r="I32" i="109"/>
  <c r="I23" i="109"/>
  <c r="I13" i="109"/>
  <c r="I51" i="109" l="1"/>
</calcChain>
</file>

<file path=xl/sharedStrings.xml><?xml version="1.0" encoding="utf-8"?>
<sst xmlns="http://schemas.openxmlformats.org/spreadsheetml/2006/main" count="170" uniqueCount="110">
  <si>
    <t>NN   ը/կ</t>
  </si>
  <si>
    <t>մ3</t>
  </si>
  <si>
    <t>մ2</t>
  </si>
  <si>
    <t>Աշխատանքների  անվանումը</t>
  </si>
  <si>
    <t>Երթևեկելի մաս</t>
  </si>
  <si>
    <t xml:space="preserve">Մանրահատիկ խիտ ա/բ h = 5 սմ      </t>
  </si>
  <si>
    <t>գծ.մ</t>
  </si>
  <si>
    <t>Գծանշում, նշաններ</t>
  </si>
  <si>
    <t>Ճանապարհային նշաններ</t>
  </si>
  <si>
    <t>կանգ</t>
  </si>
  <si>
    <t>հատ</t>
  </si>
  <si>
    <t>Մետաղական խողովակ 57x4,0մմ</t>
  </si>
  <si>
    <t>Ճանապարհային նշանների տեղադրում մետաղական  սյան  վրա</t>
  </si>
  <si>
    <t>Առավելության/2.4/</t>
  </si>
  <si>
    <t>Խճային շերտ բիտումի տարածումով 4.12տ/1000մ2 h=15սմ</t>
  </si>
  <si>
    <t>Ավազակոպճային շերտ h=12սմ</t>
  </si>
  <si>
    <t>Բետոն B20</t>
  </si>
  <si>
    <t>IV5.4 և IV12р կարգի գրունտների քանդում բուլդոզերով  տեղափոխում մինչև 50մ հեռավորությամբ</t>
  </si>
  <si>
    <t xml:space="preserve">Նախօրոք կուտակված IV5.4 գրունտի բարձում էքսկավատորով, բարձում ինքնաթափի վրա և տեղափոխում դեպի լցակույտ մինչև 5կմ </t>
  </si>
  <si>
    <t xml:space="preserve">Նախօրոք կուտակված IV12р գրունտի բարձում էքսկավատորով, բարձում ինքնաթափի վրա և տեղափոխում դեպի լցակույտ մինչև 5կմ </t>
  </si>
  <si>
    <t>Մուտքեր</t>
  </si>
  <si>
    <t>IV5.4 և IV12р կարգի գրունտների քանդում բուլդոզերով  տեղափոխում մինչև 50մ հեռավորությամբ/մուտքեր/</t>
  </si>
  <si>
    <t>Նախօրոք կուտակված IV5.4 գրունտի բարձում էքսկավատորով, բարձում ինքնաթափի վրա և տեղափոխում դեպի լցակույտ մինչև 5կմ /մուտքեր/</t>
  </si>
  <si>
    <t>Նախօրոք կուտակված IV12р գրունտի բարձում էքսկավատորով, բարձում ինքնաթափի վրա և տեղափոխում դեպի լցակույտ մինչև 5կմ /մուտքեր/</t>
  </si>
  <si>
    <t>Առավելության/2.1/</t>
  </si>
  <si>
    <t>Աբովյան համայնքի Պտղնի  բնակավայրի 1-ին փողոց 1-ին փակուղի, 6-րդ փողոց, 1-ին փողոց 5-րդ նրբանցք 1-ին փակուղի, 6-րդ փողոց մինչև 2-րդ այգեգործական զանգված, 1-ին փողոց 5-րդ նրբանցքի ասֆալտապատման աշխատանքների իրականացման նախագծանախահաշվային փաստաթղթերի կազմման խորհրդատվական աշխատանքներ</t>
  </si>
  <si>
    <t xml:space="preserve">Փոսորակի փորում էքսկավատորով 0,63խմ կովշով , նույնի բարձում ինքաթափի վրա և տեղափոխում դեպի լցակույտ միջինը 5կմ </t>
  </si>
  <si>
    <t>Ավազի նախապատ շերտ 10սմ հաստ</t>
  </si>
  <si>
    <t xml:space="preserve">Խողովակների քսուքային ջրամեկուսացում </t>
  </si>
  <si>
    <t>Ավազի պաշտպանիչ շերտ D+20սմ հաստ</t>
  </si>
  <si>
    <t xml:space="preserve">Խրամուղու քանդում  էքսկավատորով 0,63խմ կովշով , նույնի բարձում ինքաթափի վրա և տեղափոխում դեպի լցակույտ միջինը 5կմ </t>
  </si>
  <si>
    <t xml:space="preserve">Մետաղական խողավակների տեղադրում d=420մմ   δ=6մմ </t>
  </si>
  <si>
    <t>Մետաղական խողովակներ Փ420x6մմ</t>
  </si>
  <si>
    <t>1-ին փողոց 1-ին նրբանցք /դրենաժային հոր/</t>
  </si>
  <si>
    <t>Խճի տեղադրում 70-120մմ ֆր</t>
  </si>
  <si>
    <t xml:space="preserve">Դիտահորերի տեղադրում Փ1000մմ տրամագծով </t>
  </si>
  <si>
    <t xml:space="preserve">Հատակի սալի տեղադրում 1500x1500x150մմ </t>
  </si>
  <si>
    <t>Նոր բետոնե օղակների տեղադրում D=1200մմ, h=1.0մ</t>
  </si>
  <si>
    <t xml:space="preserve">Ծածկի սալ թուջե մտոցով 1500x1500x200մմ </t>
  </si>
  <si>
    <t>Գեոտեքստիլի տեղադրում 1քմ-250գր</t>
  </si>
  <si>
    <t>Բնահողի հորատում մեխանիզմով ՝  Ф200մմ</t>
  </si>
  <si>
    <t xml:space="preserve">D200x3մմ մետաղական խողովակի հորատում </t>
  </si>
  <si>
    <t>Հողային աշխատանքներ</t>
  </si>
  <si>
    <t>I</t>
  </si>
  <si>
    <t>II</t>
  </si>
  <si>
    <t>III</t>
  </si>
  <si>
    <t>IV</t>
  </si>
  <si>
    <t>V</t>
  </si>
  <si>
    <t>VI</t>
  </si>
  <si>
    <t>1.Ընդամենը /հազ. դրամ/
1.Итого /тыс. драм/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</si>
  <si>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</si>
  <si>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</si>
  <si>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</si>
  <si>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5.Ընդամենը /հազ. դրամ/
5.Итого /тыс. драм/</t>
  </si>
  <si>
    <t>6.Ընդամենը /հազ. դրամ/
6.Итого /тыс. драм/</t>
  </si>
  <si>
    <t>Ընդհանուրը  /հազ. դրամ/
Всего  /тыс. драм/</t>
  </si>
  <si>
    <t>*Միավորի արժեքը ներառում է բոլոր ծախսերը</t>
  </si>
  <si>
    <t>*Стоимость единицы включает все расходы</t>
  </si>
  <si>
    <t>Կազմեց                                               Լ․ Գևորգյան</t>
  </si>
  <si>
    <t>Составила                                              Л. Геворгян</t>
  </si>
  <si>
    <t>пог.м</t>
  </si>
  <si>
    <t>стойка</t>
  </si>
  <si>
    <t>шт</t>
  </si>
  <si>
    <t>м2</t>
  </si>
  <si>
    <t>м3</t>
  </si>
  <si>
    <t xml:space="preserve">ԾԱՎԱԼԱԹԵՐԹ - ՆԱԽԱՀԱՇԻՎ/ВЕДОМОСТЬ ОБЪЕМОВ - СМЕТА </t>
  </si>
  <si>
    <t>Наименование работ</t>
  </si>
  <si>
    <t xml:space="preserve">Չափման  միավորը
</t>
  </si>
  <si>
    <t>единица измерения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</si>
  <si>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</si>
  <si>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</si>
  <si>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</si>
  <si>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Կշիռը % /
Процентное соотнашение</t>
  </si>
  <si>
    <t>Земляные работы</t>
  </si>
  <si>
    <t>Разработка грунтов категории IV5.4 և IV12р , транспортировка бюльдозером на расстояние до 50м</t>
  </si>
  <si>
    <t>Погрузка предварительно накопленного грунта IV5.4 кат. экскаватором,   транспортировка в отвал 5км</t>
  </si>
  <si>
    <t xml:space="preserve">Погрузка  предварительно накопленного грунта IV12р кат.экскаватором,   транспортировка в отвал 5км </t>
  </si>
  <si>
    <t>Разработка грунтов категории IV5.4 և IV12р , транспортировка бюльдозером на расстояние до 50м/въезды /</t>
  </si>
  <si>
    <t>Погрузка предварительно накопленного грунта IV5.4 кат. экскаватором,   транспортировка в отвал 5км/въезды /</t>
  </si>
  <si>
    <t>Погрузка  предварительно накопленного грунта IV12р кат.экскаватором,   транспортировка в отвал 5км /въезды /</t>
  </si>
  <si>
    <t xml:space="preserve">Проезжая часть </t>
  </si>
  <si>
    <t>Мелкозернистый а/б   h=5см</t>
  </si>
  <si>
    <t>Щебеночное основание, пропитанный битумом /4,12 т -1000 м2/  h=15 см</t>
  </si>
  <si>
    <t xml:space="preserve">Песчано-гравийный слой.   h=12см </t>
  </si>
  <si>
    <t xml:space="preserve">Въезды </t>
  </si>
  <si>
    <t>Песчано-гравийный слой.   h=12см</t>
  </si>
  <si>
    <t>Разметка, знаки</t>
  </si>
  <si>
    <t>Дорожные знаки</t>
  </si>
  <si>
    <t>Установка дорожных знаков на металлической стойке</t>
  </si>
  <si>
    <t>Металлическая труба 57x4,0мм</t>
  </si>
  <si>
    <t>бетон B20</t>
  </si>
  <si>
    <t>Приоритета/2.1/</t>
  </si>
  <si>
    <t>Приоритета/2.4/</t>
  </si>
  <si>
    <t>Разработка грунта экс./0.63м3/, погрузка, перевозка в отвал 5.0км</t>
  </si>
  <si>
    <t>песчаный подготовительный слой h=10 см</t>
  </si>
  <si>
    <t>Обмазочная гидроизоляция труб</t>
  </si>
  <si>
    <t>песчаный защитный слой D+20см</t>
  </si>
  <si>
    <t>Металлические трубы  Փ420x6մмм</t>
  </si>
  <si>
    <t>Монтаж металлических труб d=420мм   δ=6мм</t>
  </si>
  <si>
    <t>1-ая улица, 1-ий колдец/дренажный колодец/</t>
  </si>
  <si>
    <t>бурение грунта механизмом, Ф200 мм</t>
  </si>
  <si>
    <t>Установка металлической  трубы</t>
  </si>
  <si>
    <t>Укладкка геотектиля 1кв.м-250гр</t>
  </si>
  <si>
    <t>Монтаж колодцев ф=1000мм</t>
  </si>
  <si>
    <t xml:space="preserve">Монтаж плиты днищ  1500x1500x150մմ </t>
  </si>
  <si>
    <t>монтаж новых ж/б колец  D=1200мм, h=1.0м</t>
  </si>
  <si>
    <t xml:space="preserve">Монтаж плиты покрытий , счигунным люком 1500x1500x200մմ </t>
  </si>
  <si>
    <t>Щебень 70-120мм</t>
  </si>
  <si>
    <t>Երթևեկելի մասի նշագծում  թերմոպլաստով h=3մմ հաստությամբ , լուսանդրադարձիչ գնդիկների կիրառմամաբ</t>
  </si>
  <si>
    <t xml:space="preserve">Нанесение дорожной разметки на проезжей части термопластом толщиной  h=3мм  / с использованием светоотражающих частиц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</si>
</sst>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32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rgb="FFFF000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</cellStyleXfs>
  <cellXfs count="87">
    <xf numFmtId="0" fontId="0" fillId="0" borderId="0" xfId="0"/>
    <xf numFmtId="0" fontId="2" fillId="0" borderId="0" xfId="0" applyFont="1" applyAlignment="1">
      <alignment vertical="top"/>
    </xf>
    <xf numFmtId="0" fontId="25" fillId="0" borderId="0" xfId="0" applyFont="1"/>
    <xf numFmtId="0" fontId="2" fillId="0" borderId="0" xfId="0" applyFont="1" applyFill="1" applyAlignment="1">
      <alignment vertical="center"/>
    </xf>
    <xf numFmtId="164" fontId="3" fillId="0" borderId="0" xfId="53" applyNumberFormat="1" applyFont="1" applyFill="1" applyAlignment="1">
      <alignment vertical="top"/>
    </xf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3" fillId="0" borderId="0" xfId="53" applyFont="1" applyFill="1" applyBorder="1"/>
    <xf numFmtId="0" fontId="3" fillId="0" borderId="0" xfId="53" applyFont="1" applyFill="1" applyBorder="1" applyAlignment="1">
      <alignment horizontal="left"/>
    </xf>
    <xf numFmtId="0" fontId="3" fillId="0" borderId="0" xfId="0" applyFont="1" applyFill="1"/>
    <xf numFmtId="0" fontId="2" fillId="0" borderId="0" xfId="0" applyFont="1" applyFill="1"/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/>
    </xf>
    <xf numFmtId="1" fontId="3" fillId="0" borderId="1" xfId="54" applyNumberFormat="1" applyFont="1" applyFill="1" applyBorder="1" applyAlignment="1">
      <alignment horizontal="center"/>
    </xf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5" applyFont="1" applyFill="1" applyBorder="1"/>
    <xf numFmtId="2" fontId="3" fillId="0" borderId="0" xfId="53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64" fontId="2" fillId="0" borderId="0" xfId="0" applyNumberFormat="1" applyFont="1" applyFill="1"/>
    <xf numFmtId="0" fontId="2" fillId="0" borderId="0" xfId="0" applyFont="1" applyFill="1" applyBorder="1"/>
    <xf numFmtId="0" fontId="3" fillId="0" borderId="1" xfId="0" applyFont="1" applyFill="1" applyBorder="1" applyAlignment="1">
      <alignment vertical="top" wrapText="1"/>
    </xf>
    <xf numFmtId="0" fontId="28" fillId="0" borderId="0" xfId="0" applyFont="1" applyFill="1" applyAlignment="1">
      <alignment vertical="top"/>
    </xf>
    <xf numFmtId="0" fontId="29" fillId="0" borderId="1" xfId="54" applyFont="1" applyFill="1" applyBorder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3" applyFont="1" applyFill="1" applyAlignment="1">
      <alignment horizontal="left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8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54" applyFont="1" applyFill="1" applyAlignment="1">
      <alignment horizontal="center"/>
    </xf>
    <xf numFmtId="49" fontId="3" fillId="0" borderId="1" xfId="54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2" fontId="3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166" fontId="2" fillId="0" borderId="0" xfId="0" applyNumberFormat="1" applyFont="1" applyFill="1"/>
    <xf numFmtId="0" fontId="27" fillId="0" borderId="1" xfId="54" applyFont="1" applyFill="1" applyBorder="1" applyAlignment="1">
      <alignment horizontal="center"/>
    </xf>
    <xf numFmtId="0" fontId="27" fillId="0" borderId="1" xfId="54" applyFont="1" applyFill="1" applyBorder="1" applyAlignment="1">
      <alignment horizontal="left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/>
    <xf numFmtId="2" fontId="3" fillId="0" borderId="1" xfId="0" applyNumberFormat="1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0" fillId="0" borderId="1" xfId="54" applyFont="1" applyFill="1" applyBorder="1" applyAlignment="1">
      <alignment horizontal="left" wrapText="1"/>
    </xf>
    <xf numFmtId="1" fontId="29" fillId="0" borderId="1" xfId="54" applyNumberFormat="1" applyFont="1" applyFill="1" applyBorder="1" applyAlignment="1">
      <alignment horizontal="center"/>
    </xf>
    <xf numFmtId="2" fontId="29" fillId="0" borderId="1" xfId="54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2" fontId="25" fillId="0" borderId="1" xfId="0" applyNumberFormat="1" applyFont="1" applyFill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vertical="top"/>
    </xf>
    <xf numFmtId="0" fontId="3" fillId="0" borderId="1" xfId="54" applyFont="1" applyFill="1" applyBorder="1" applyAlignment="1">
      <alignment horizontal="center" vertical="top"/>
    </xf>
    <xf numFmtId="0" fontId="27" fillId="0" borderId="1" xfId="54" applyFont="1" applyFill="1" applyBorder="1" applyAlignment="1">
      <alignment horizontal="left" vertical="top"/>
    </xf>
    <xf numFmtId="0" fontId="31" fillId="0" borderId="1" xfId="0" applyFont="1" applyFill="1" applyBorder="1" applyAlignment="1">
      <alignment horizontal="left" vertical="top" wrapText="1"/>
    </xf>
    <xf numFmtId="0" fontId="30" fillId="0" borderId="1" xfId="54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vertical="top"/>
    </xf>
    <xf numFmtId="0" fontId="27" fillId="0" borderId="1" xfId="0" applyFont="1" applyFill="1" applyBorder="1" applyAlignment="1">
      <alignment horizontal="right" vertical="top" wrapText="1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0" xfId="54" applyFont="1" applyFill="1" applyBorder="1" applyAlignment="1">
      <alignment horizontal="left" wrapText="1"/>
    </xf>
    <xf numFmtId="0" fontId="3" fillId="0" borderId="0" xfId="54" applyFont="1" applyFill="1" applyBorder="1" applyAlignment="1">
      <alignment horizontal="center" wrapText="1"/>
    </xf>
    <xf numFmtId="0" fontId="3" fillId="0" borderId="0" xfId="54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 wrapText="1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60</xdr:row>
      <xdr:rowOff>0</xdr:rowOff>
    </xdr:from>
    <xdr:to>
      <xdr:col>3</xdr:col>
      <xdr:colOff>104775</xdr:colOff>
      <xdr:row>60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19425" y="557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60</xdr:row>
      <xdr:rowOff>0</xdr:rowOff>
    </xdr:from>
    <xdr:to>
      <xdr:col>5</xdr:col>
      <xdr:colOff>123825</xdr:colOff>
      <xdr:row>60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view="pageBreakPreview" topLeftCell="A34" zoomScaleNormal="100" zoomScaleSheetLayoutView="100" workbookViewId="0">
      <selection activeCell="N41" sqref="N41"/>
    </sheetView>
  </sheetViews>
  <sheetFormatPr defaultRowHeight="13.5"/>
  <cols>
    <col min="1" max="1" width="5.85546875" style="28" customWidth="1"/>
    <col min="2" max="2" width="49.7109375" style="28" customWidth="1"/>
    <col min="3" max="3" width="49.7109375" style="39" customWidth="1"/>
    <col min="4" max="4" width="7" style="28" customWidth="1"/>
    <col min="5" max="5" width="7" style="39" customWidth="1"/>
    <col min="6" max="6" width="8.140625" style="28" customWidth="1"/>
    <col min="7" max="7" width="9" style="28" customWidth="1"/>
    <col min="8" max="8" width="11.7109375" style="28" customWidth="1"/>
    <col min="9" max="9" width="10.7109375" style="5" customWidth="1"/>
    <col min="10" max="10" width="11.42578125" style="5" bestFit="1" customWidth="1"/>
    <col min="11" max="11" width="12" style="5" bestFit="1" customWidth="1"/>
    <col min="12" max="12" width="10.28515625" style="5" bestFit="1" customWidth="1"/>
    <col min="13" max="16384" width="9.140625" style="5"/>
  </cols>
  <sheetData>
    <row r="1" spans="1:10" s="17" customFormat="1" ht="16.5">
      <c r="A1" s="86" t="s">
        <v>65</v>
      </c>
      <c r="B1" s="86"/>
      <c r="C1" s="86"/>
      <c r="D1" s="86"/>
      <c r="E1" s="86"/>
      <c r="F1" s="86"/>
      <c r="G1" s="86"/>
      <c r="H1" s="86"/>
      <c r="I1" s="86"/>
    </row>
    <row r="2" spans="1:10" s="17" customFormat="1" ht="94.5" customHeight="1">
      <c r="A2" s="86" t="s">
        <v>25</v>
      </c>
      <c r="B2" s="86"/>
      <c r="C2" s="86"/>
      <c r="D2" s="86"/>
      <c r="E2" s="86"/>
      <c r="F2" s="86"/>
      <c r="G2" s="86"/>
      <c r="H2" s="86"/>
      <c r="I2" s="86"/>
    </row>
    <row r="3" spans="1:10" s="16" customFormat="1" ht="14.25" customHeight="1">
      <c r="A3" s="83"/>
      <c r="B3" s="83"/>
      <c r="C3" s="83"/>
      <c r="D3" s="83"/>
      <c r="E3" s="83"/>
      <c r="F3" s="83"/>
      <c r="G3" s="84"/>
      <c r="H3" s="85"/>
    </row>
    <row r="4" spans="1:10" s="15" customFormat="1" ht="143.25">
      <c r="A4" s="42" t="s">
        <v>0</v>
      </c>
      <c r="B4" s="42" t="s">
        <v>3</v>
      </c>
      <c r="C4" s="42" t="s">
        <v>66</v>
      </c>
      <c r="D4" s="58" t="s">
        <v>67</v>
      </c>
      <c r="E4" s="58" t="s">
        <v>68</v>
      </c>
      <c r="F4" s="59" t="s">
        <v>69</v>
      </c>
      <c r="G4" s="59" t="s">
        <v>70</v>
      </c>
      <c r="H4" s="59" t="s">
        <v>71</v>
      </c>
      <c r="I4" s="59" t="s">
        <v>72</v>
      </c>
    </row>
    <row r="5" spans="1:10" s="27" customFormat="1" ht="15" customHeight="1">
      <c r="A5" s="73">
        <v>1</v>
      </c>
      <c r="B5" s="73">
        <v>2</v>
      </c>
      <c r="C5" s="73">
        <v>3</v>
      </c>
      <c r="D5" s="73">
        <v>4</v>
      </c>
      <c r="E5" s="73">
        <v>5</v>
      </c>
      <c r="F5" s="73">
        <v>6</v>
      </c>
      <c r="G5" s="73">
        <v>7</v>
      </c>
      <c r="H5" s="73">
        <v>8</v>
      </c>
      <c r="I5" s="73">
        <v>9</v>
      </c>
    </row>
    <row r="6" spans="1:10" s="41" customFormat="1" ht="15" customHeight="1">
      <c r="A6" s="56" t="s">
        <v>43</v>
      </c>
      <c r="B6" s="57" t="s">
        <v>42</v>
      </c>
      <c r="C6" s="74" t="s">
        <v>73</v>
      </c>
      <c r="D6" s="13"/>
      <c r="E6" s="13"/>
      <c r="F6" s="14"/>
      <c r="G6" s="13"/>
      <c r="H6" s="13"/>
      <c r="I6" s="13"/>
    </row>
    <row r="7" spans="1:10" s="9" customFormat="1" ht="43.5" customHeight="1">
      <c r="A7" s="19">
        <v>1</v>
      </c>
      <c r="B7" s="21" t="s">
        <v>17</v>
      </c>
      <c r="C7" s="21" t="s">
        <v>74</v>
      </c>
      <c r="D7" s="12" t="s">
        <v>1</v>
      </c>
      <c r="E7" s="12" t="s">
        <v>64</v>
      </c>
      <c r="F7" s="12">
        <v>4264</v>
      </c>
      <c r="G7" s="11">
        <v>0.98997417295950041</v>
      </c>
      <c r="H7" s="11">
        <f>+F7*G7</f>
        <v>4221.2498734993096</v>
      </c>
      <c r="I7" s="60"/>
    </row>
    <row r="8" spans="1:10" s="9" customFormat="1" ht="60" customHeight="1">
      <c r="A8" s="19">
        <v>2</v>
      </c>
      <c r="B8" s="21" t="s">
        <v>18</v>
      </c>
      <c r="C8" s="21" t="s">
        <v>75</v>
      </c>
      <c r="D8" s="12" t="s">
        <v>1</v>
      </c>
      <c r="E8" s="12" t="s">
        <v>64</v>
      </c>
      <c r="F8" s="12">
        <v>2132</v>
      </c>
      <c r="G8" s="11">
        <v>1.8591549576499475</v>
      </c>
      <c r="H8" s="11">
        <f t="shared" ref="H8:H49" si="0">+F8*G8</f>
        <v>3963.718369709688</v>
      </c>
      <c r="I8" s="61"/>
    </row>
    <row r="9" spans="1:10" s="9" customFormat="1" ht="60" customHeight="1">
      <c r="A9" s="19">
        <v>3</v>
      </c>
      <c r="B9" s="21" t="s">
        <v>19</v>
      </c>
      <c r="C9" s="21" t="s">
        <v>76</v>
      </c>
      <c r="D9" s="12" t="s">
        <v>1</v>
      </c>
      <c r="E9" s="12" t="s">
        <v>64</v>
      </c>
      <c r="F9" s="12">
        <v>2132</v>
      </c>
      <c r="G9" s="11">
        <v>1.7532574565358356</v>
      </c>
      <c r="H9" s="11">
        <f t="shared" si="0"/>
        <v>3737.9448973344015</v>
      </c>
      <c r="I9" s="61"/>
    </row>
    <row r="10" spans="1:10" s="9" customFormat="1" ht="53.25" customHeight="1">
      <c r="A10" s="19">
        <v>4</v>
      </c>
      <c r="B10" s="21" t="s">
        <v>21</v>
      </c>
      <c r="C10" s="21" t="s">
        <v>77</v>
      </c>
      <c r="D10" s="12" t="s">
        <v>1</v>
      </c>
      <c r="E10" s="12" t="s">
        <v>64</v>
      </c>
      <c r="F10" s="12">
        <v>918.23</v>
      </c>
      <c r="G10" s="11">
        <v>0.98997417295950041</v>
      </c>
      <c r="H10" s="11">
        <f t="shared" si="0"/>
        <v>909.02398483660204</v>
      </c>
      <c r="I10" s="60"/>
    </row>
    <row r="11" spans="1:10" s="9" customFormat="1" ht="56.25" customHeight="1">
      <c r="A11" s="19">
        <v>5</v>
      </c>
      <c r="B11" s="21" t="s">
        <v>22</v>
      </c>
      <c r="C11" s="21" t="s">
        <v>78</v>
      </c>
      <c r="D11" s="12" t="s">
        <v>1</v>
      </c>
      <c r="E11" s="12" t="s">
        <v>64</v>
      </c>
      <c r="F11" s="12">
        <v>459.11500000000001</v>
      </c>
      <c r="G11" s="11">
        <v>1.8591549576499473</v>
      </c>
      <c r="H11" s="11">
        <f t="shared" si="0"/>
        <v>853.56592838145559</v>
      </c>
      <c r="I11" s="61"/>
    </row>
    <row r="12" spans="1:10" s="9" customFormat="1" ht="56.25" customHeight="1">
      <c r="A12" s="19">
        <v>6</v>
      </c>
      <c r="B12" s="21" t="s">
        <v>23</v>
      </c>
      <c r="C12" s="21" t="s">
        <v>79</v>
      </c>
      <c r="D12" s="12" t="s">
        <v>1</v>
      </c>
      <c r="E12" s="12" t="s">
        <v>64</v>
      </c>
      <c r="F12" s="12">
        <v>459.11500000000001</v>
      </c>
      <c r="G12" s="11">
        <v>1.7532574565358356</v>
      </c>
      <c r="H12" s="11">
        <f t="shared" si="0"/>
        <v>804.94679715745019</v>
      </c>
      <c r="I12" s="61"/>
    </row>
    <row r="13" spans="1:10" s="52" customFormat="1" ht="29.25" customHeight="1">
      <c r="A13" s="20"/>
      <c r="B13" s="21"/>
      <c r="C13" s="79" t="s">
        <v>49</v>
      </c>
      <c r="D13" s="79"/>
      <c r="E13" s="79"/>
      <c r="F13" s="79"/>
      <c r="G13" s="50"/>
      <c r="H13" s="70">
        <f>+SUM(H7:H12)</f>
        <v>14490.449850918905</v>
      </c>
      <c r="I13" s="71">
        <f>+ROUND(H13*100/$H$51,3)</f>
        <v>11.804</v>
      </c>
    </row>
    <row r="14" spans="1:10" s="41" customFormat="1" ht="14.25">
      <c r="A14" s="56" t="s">
        <v>44</v>
      </c>
      <c r="B14" s="57" t="s">
        <v>4</v>
      </c>
      <c r="C14" s="75" t="s">
        <v>80</v>
      </c>
      <c r="D14" s="13"/>
      <c r="E14" s="13"/>
      <c r="F14" s="14"/>
      <c r="G14" s="13"/>
      <c r="H14" s="11"/>
      <c r="I14" s="60"/>
    </row>
    <row r="15" spans="1:10" s="10" customFormat="1" ht="16.5">
      <c r="A15" s="19">
        <v>1</v>
      </c>
      <c r="B15" s="21" t="s">
        <v>5</v>
      </c>
      <c r="C15" s="21" t="s">
        <v>81</v>
      </c>
      <c r="D15" s="12" t="s">
        <v>2</v>
      </c>
      <c r="E15" s="12" t="s">
        <v>63</v>
      </c>
      <c r="F15" s="35">
        <v>6810</v>
      </c>
      <c r="G15" s="11">
        <v>6.2756331813232062</v>
      </c>
      <c r="H15" s="11">
        <f t="shared" si="0"/>
        <v>42737.061964811037</v>
      </c>
      <c r="I15" s="60"/>
      <c r="J15" s="22"/>
    </row>
    <row r="16" spans="1:10" s="2" customFormat="1" ht="48.75" customHeight="1">
      <c r="A16" s="62">
        <v>2</v>
      </c>
      <c r="B16" s="63" t="s">
        <v>14</v>
      </c>
      <c r="C16" s="63" t="s">
        <v>82</v>
      </c>
      <c r="D16" s="12" t="s">
        <v>2</v>
      </c>
      <c r="E16" s="12" t="s">
        <v>63</v>
      </c>
      <c r="F16" s="64">
        <v>6810</v>
      </c>
      <c r="G16" s="65">
        <v>3.5761552345317735</v>
      </c>
      <c r="H16" s="11">
        <f t="shared" si="0"/>
        <v>24353.617147161378</v>
      </c>
      <c r="I16" s="61"/>
    </row>
    <row r="17" spans="1:11" s="10" customFormat="1" ht="16.5">
      <c r="A17" s="19">
        <v>3</v>
      </c>
      <c r="B17" s="21" t="s">
        <v>15</v>
      </c>
      <c r="C17" s="21" t="s">
        <v>83</v>
      </c>
      <c r="D17" s="12" t="s">
        <v>1</v>
      </c>
      <c r="E17" s="12" t="s">
        <v>64</v>
      </c>
      <c r="F17" s="35">
        <v>817.19999999999993</v>
      </c>
      <c r="G17" s="11">
        <v>13.11329455861355</v>
      </c>
      <c r="H17" s="11">
        <f t="shared" si="0"/>
        <v>10716.184313298992</v>
      </c>
      <c r="I17" s="60"/>
    </row>
    <row r="18" spans="1:11" s="52" customFormat="1" ht="29.25" customHeight="1">
      <c r="A18" s="20"/>
      <c r="B18" s="21"/>
      <c r="C18" s="79" t="s">
        <v>50</v>
      </c>
      <c r="D18" s="79"/>
      <c r="E18" s="79"/>
      <c r="F18" s="79"/>
      <c r="G18" s="50"/>
      <c r="H18" s="70">
        <f>+SUM(H15:H17)</f>
        <v>77806.863425271411</v>
      </c>
      <c r="I18" s="71">
        <f>+ROUND(H18*100/$H$51,3)</f>
        <v>63.383000000000003</v>
      </c>
    </row>
    <row r="19" spans="1:11" s="41" customFormat="1" ht="14.25">
      <c r="A19" s="56" t="s">
        <v>45</v>
      </c>
      <c r="B19" s="57" t="s">
        <v>20</v>
      </c>
      <c r="C19" s="75" t="s">
        <v>84</v>
      </c>
      <c r="D19" s="13"/>
      <c r="E19" s="13"/>
      <c r="F19" s="14"/>
      <c r="G19" s="13"/>
      <c r="H19" s="11"/>
      <c r="I19" s="60"/>
    </row>
    <row r="20" spans="1:11" s="10" customFormat="1" ht="16.5">
      <c r="A20" s="19">
        <v>1</v>
      </c>
      <c r="B20" s="21" t="s">
        <v>5</v>
      </c>
      <c r="C20" s="21" t="s">
        <v>81</v>
      </c>
      <c r="D20" s="12" t="s">
        <v>2</v>
      </c>
      <c r="E20" s="12" t="s">
        <v>63</v>
      </c>
      <c r="F20" s="35">
        <v>1903</v>
      </c>
      <c r="G20" s="11">
        <v>6.2121524926036296</v>
      </c>
      <c r="H20" s="11">
        <f t="shared" si="0"/>
        <v>11821.726193424707</v>
      </c>
      <c r="I20" s="60"/>
      <c r="J20" s="22"/>
    </row>
    <row r="21" spans="1:11" s="2" customFormat="1" ht="42.75" customHeight="1">
      <c r="A21" s="62">
        <v>2</v>
      </c>
      <c r="B21" s="63" t="s">
        <v>14</v>
      </c>
      <c r="C21" s="63" t="s">
        <v>82</v>
      </c>
      <c r="D21" s="12" t="s">
        <v>2</v>
      </c>
      <c r="E21" s="12" t="s">
        <v>63</v>
      </c>
      <c r="F21" s="64">
        <v>1903</v>
      </c>
      <c r="G21" s="65">
        <v>3.444275783983838</v>
      </c>
      <c r="H21" s="11">
        <f t="shared" si="0"/>
        <v>6554.4568169212434</v>
      </c>
      <c r="I21" s="61"/>
    </row>
    <row r="22" spans="1:11" s="10" customFormat="1" ht="16.5">
      <c r="A22" s="19">
        <v>3</v>
      </c>
      <c r="B22" s="21" t="s">
        <v>15</v>
      </c>
      <c r="C22" s="21" t="s">
        <v>85</v>
      </c>
      <c r="D22" s="12" t="s">
        <v>1</v>
      </c>
      <c r="E22" s="12" t="s">
        <v>64</v>
      </c>
      <c r="F22" s="34">
        <v>228.35999999999999</v>
      </c>
      <c r="G22" s="11">
        <v>12.792793075918935</v>
      </c>
      <c r="H22" s="11">
        <f t="shared" si="0"/>
        <v>2921.3622268168479</v>
      </c>
      <c r="I22" s="60"/>
    </row>
    <row r="23" spans="1:11" s="52" customFormat="1" ht="29.25" customHeight="1">
      <c r="A23" s="20"/>
      <c r="B23" s="21"/>
      <c r="C23" s="79" t="s">
        <v>51</v>
      </c>
      <c r="D23" s="79"/>
      <c r="E23" s="79"/>
      <c r="F23" s="79"/>
      <c r="G23" s="50"/>
      <c r="H23" s="70">
        <f>+SUM(H20:H22)</f>
        <v>21297.545237162798</v>
      </c>
      <c r="I23" s="71">
        <f>+ROUND(H23*100/$H$51,3)</f>
        <v>17.349</v>
      </c>
    </row>
    <row r="24" spans="1:11" s="41" customFormat="1" ht="14.25">
      <c r="A24" s="56" t="s">
        <v>46</v>
      </c>
      <c r="B24" s="57" t="s">
        <v>7</v>
      </c>
      <c r="C24" s="74" t="s">
        <v>86</v>
      </c>
      <c r="D24" s="13"/>
      <c r="E24" s="13"/>
      <c r="F24" s="14"/>
      <c r="G24" s="13"/>
      <c r="H24" s="11"/>
      <c r="I24" s="60"/>
    </row>
    <row r="25" spans="1:11" s="25" customFormat="1" ht="40.5">
      <c r="A25" s="77">
        <v>1</v>
      </c>
      <c r="B25" s="21" t="s">
        <v>108</v>
      </c>
      <c r="C25" s="21" t="s">
        <v>109</v>
      </c>
      <c r="D25" s="45" t="s">
        <v>2</v>
      </c>
      <c r="E25" s="45" t="s">
        <v>63</v>
      </c>
      <c r="F25" s="45">
        <v>455.45</v>
      </c>
      <c r="G25" s="50">
        <v>12.000030971947488</v>
      </c>
      <c r="H25" s="50">
        <f t="shared" si="0"/>
        <v>5465.4141061734836</v>
      </c>
      <c r="I25" s="78"/>
    </row>
    <row r="26" spans="1:11" s="41" customFormat="1">
      <c r="A26" s="13">
        <v>2</v>
      </c>
      <c r="B26" s="66" t="s">
        <v>8</v>
      </c>
      <c r="C26" s="76" t="s">
        <v>87</v>
      </c>
      <c r="D26" s="26"/>
      <c r="E26" s="26"/>
      <c r="F26" s="67"/>
      <c r="G26" s="68"/>
      <c r="H26" s="11"/>
      <c r="I26" s="60"/>
    </row>
    <row r="27" spans="1:11" s="3" customFormat="1" ht="34.5" customHeight="1">
      <c r="A27" s="20"/>
      <c r="B27" s="69" t="s">
        <v>12</v>
      </c>
      <c r="C27" s="21" t="s">
        <v>88</v>
      </c>
      <c r="D27" s="12" t="s">
        <v>9</v>
      </c>
      <c r="E27" s="12" t="s">
        <v>61</v>
      </c>
      <c r="F27" s="12">
        <v>27</v>
      </c>
      <c r="G27" s="11">
        <v>9.9219859810563023</v>
      </c>
      <c r="H27" s="11">
        <f t="shared" si="0"/>
        <v>267.89362148852018</v>
      </c>
      <c r="I27" s="60"/>
    </row>
    <row r="28" spans="1:11" s="10" customFormat="1" ht="16.5">
      <c r="A28" s="20"/>
      <c r="B28" s="24" t="s">
        <v>11</v>
      </c>
      <c r="C28" s="24" t="s">
        <v>89</v>
      </c>
      <c r="D28" s="12" t="s">
        <v>6</v>
      </c>
      <c r="E28" s="12" t="s">
        <v>60</v>
      </c>
      <c r="F28" s="35">
        <v>94.5</v>
      </c>
      <c r="G28" s="11">
        <v>3.1388838270897974</v>
      </c>
      <c r="H28" s="11">
        <f t="shared" si="0"/>
        <v>296.62452165998587</v>
      </c>
      <c r="I28" s="60"/>
      <c r="K28" s="23"/>
    </row>
    <row r="29" spans="1:11" s="10" customFormat="1" ht="16.5">
      <c r="A29" s="20"/>
      <c r="B29" s="24" t="s">
        <v>16</v>
      </c>
      <c r="C29" s="24" t="s">
        <v>90</v>
      </c>
      <c r="D29" s="12" t="s">
        <v>1</v>
      </c>
      <c r="E29" s="12" t="s">
        <v>64</v>
      </c>
      <c r="F29" s="34">
        <v>3.8879999999999999</v>
      </c>
      <c r="G29" s="11">
        <v>57.483821715773061</v>
      </c>
      <c r="H29" s="11">
        <f t="shared" si="0"/>
        <v>223.49709883092567</v>
      </c>
      <c r="I29" s="60"/>
    </row>
    <row r="30" spans="1:11" s="10" customFormat="1" ht="16.5">
      <c r="A30" s="20"/>
      <c r="B30" s="36" t="s">
        <v>24</v>
      </c>
      <c r="C30" s="24" t="s">
        <v>91</v>
      </c>
      <c r="D30" s="12" t="s">
        <v>10</v>
      </c>
      <c r="E30" s="12" t="s">
        <v>62</v>
      </c>
      <c r="F30" s="12">
        <v>17</v>
      </c>
      <c r="G30" s="11">
        <v>25.638491003067191</v>
      </c>
      <c r="H30" s="11">
        <f t="shared" si="0"/>
        <v>435.85434705214226</v>
      </c>
      <c r="I30" s="60"/>
    </row>
    <row r="31" spans="1:11" s="10" customFormat="1" ht="16.5">
      <c r="A31" s="20"/>
      <c r="B31" s="36" t="s">
        <v>13</v>
      </c>
      <c r="C31" s="24" t="s">
        <v>92</v>
      </c>
      <c r="D31" s="12" t="s">
        <v>10</v>
      </c>
      <c r="E31" s="12" t="s">
        <v>62</v>
      </c>
      <c r="F31" s="12">
        <v>10</v>
      </c>
      <c r="G31" s="11">
        <v>23.80717021713382</v>
      </c>
      <c r="H31" s="11">
        <f t="shared" si="0"/>
        <v>238.07170217133819</v>
      </c>
      <c r="I31" s="60"/>
    </row>
    <row r="32" spans="1:11" s="52" customFormat="1" ht="29.25" customHeight="1">
      <c r="A32" s="20"/>
      <c r="B32" s="21"/>
      <c r="C32" s="79" t="s">
        <v>52</v>
      </c>
      <c r="D32" s="79"/>
      <c r="E32" s="79"/>
      <c r="F32" s="79"/>
      <c r="G32" s="50"/>
      <c r="H32" s="70">
        <f>+SUM(H25:H31)</f>
        <v>6927.3553973763956</v>
      </c>
      <c r="I32" s="71">
        <f>+ROUND(H32*100/$H$51,3)</f>
        <v>5.6429999999999998</v>
      </c>
    </row>
    <row r="33" spans="1:13" s="41" customFormat="1" ht="14.25">
      <c r="A33" s="56" t="s">
        <v>47</v>
      </c>
      <c r="B33" s="57" t="s">
        <v>32</v>
      </c>
      <c r="C33" s="74" t="s">
        <v>97</v>
      </c>
      <c r="D33" s="13"/>
      <c r="E33" s="13"/>
      <c r="F33" s="14"/>
      <c r="G33" s="13"/>
      <c r="H33" s="11"/>
      <c r="I33" s="60"/>
    </row>
    <row r="34" spans="1:13" s="9" customFormat="1" ht="56.25" customHeight="1">
      <c r="A34" s="19">
        <v>1</v>
      </c>
      <c r="B34" s="21" t="s">
        <v>30</v>
      </c>
      <c r="C34" s="44" t="s">
        <v>93</v>
      </c>
      <c r="D34" s="12" t="s">
        <v>1</v>
      </c>
      <c r="E34" s="12" t="s">
        <v>64</v>
      </c>
      <c r="F34" s="12">
        <v>10.079999999999998</v>
      </c>
      <c r="G34" s="11">
        <v>1.8832712935357243</v>
      </c>
      <c r="H34" s="11">
        <f t="shared" si="0"/>
        <v>18.983374638840097</v>
      </c>
      <c r="I34" s="61"/>
    </row>
    <row r="35" spans="1:13" s="1" customFormat="1" ht="16.5">
      <c r="A35" s="43">
        <v>2</v>
      </c>
      <c r="B35" s="44" t="s">
        <v>27</v>
      </c>
      <c r="C35" s="44" t="s">
        <v>94</v>
      </c>
      <c r="D35" s="12" t="s">
        <v>1</v>
      </c>
      <c r="E35" s="12" t="s">
        <v>64</v>
      </c>
      <c r="F35" s="46">
        <v>1.3200000000000003</v>
      </c>
      <c r="G35" s="47">
        <v>9.6249834426702741</v>
      </c>
      <c r="H35" s="11">
        <f t="shared" si="0"/>
        <v>12.704978144324764</v>
      </c>
      <c r="I35" s="60"/>
    </row>
    <row r="36" spans="1:13" s="48" customFormat="1" ht="16.5">
      <c r="A36" s="20">
        <v>3</v>
      </c>
      <c r="B36" s="21" t="s">
        <v>28</v>
      </c>
      <c r="C36" s="21" t="s">
        <v>95</v>
      </c>
      <c r="D36" s="12" t="s">
        <v>2</v>
      </c>
      <c r="E36" s="12" t="s">
        <v>63</v>
      </c>
      <c r="F36" s="53">
        <v>7.9127999999999998</v>
      </c>
      <c r="G36" s="50">
        <v>2.1364880184462804</v>
      </c>
      <c r="H36" s="11">
        <f t="shared" si="0"/>
        <v>16.905602392361729</v>
      </c>
      <c r="I36" s="60"/>
    </row>
    <row r="37" spans="1:13" s="52" customFormat="1" ht="37.5" customHeight="1">
      <c r="A37" s="20">
        <v>4</v>
      </c>
      <c r="B37" s="21" t="s">
        <v>31</v>
      </c>
      <c r="C37" s="21" t="s">
        <v>98</v>
      </c>
      <c r="D37" s="12" t="s">
        <v>6</v>
      </c>
      <c r="E37" s="12" t="s">
        <v>60</v>
      </c>
      <c r="F37" s="49">
        <v>12</v>
      </c>
      <c r="G37" s="51">
        <v>59.331308866673723</v>
      </c>
      <c r="H37" s="11">
        <f t="shared" si="0"/>
        <v>711.97570640008462</v>
      </c>
      <c r="I37" s="60"/>
    </row>
    <row r="38" spans="1:13" s="1" customFormat="1" ht="16.5">
      <c r="A38" s="43">
        <v>5</v>
      </c>
      <c r="B38" s="44" t="s">
        <v>29</v>
      </c>
      <c r="C38" s="44" t="s">
        <v>96</v>
      </c>
      <c r="D38" s="12" t="s">
        <v>1</v>
      </c>
      <c r="E38" s="12" t="s">
        <v>64</v>
      </c>
      <c r="F38" s="46">
        <v>3.3000000000000007</v>
      </c>
      <c r="G38" s="47">
        <v>9.6249834426702741</v>
      </c>
      <c r="H38" s="11">
        <f t="shared" si="0"/>
        <v>31.76244536081191</v>
      </c>
      <c r="I38" s="60"/>
    </row>
    <row r="39" spans="1:13" s="52" customFormat="1" ht="29.25" customHeight="1">
      <c r="A39" s="20"/>
      <c r="B39" s="21"/>
      <c r="C39" s="79" t="s">
        <v>53</v>
      </c>
      <c r="D39" s="79"/>
      <c r="E39" s="79"/>
      <c r="F39" s="79"/>
      <c r="G39" s="50"/>
      <c r="H39" s="70">
        <f>+SUM(H34:H38)</f>
        <v>792.33210693642309</v>
      </c>
      <c r="I39" s="71">
        <f>+ROUND(H39*100/$H$51,3)</f>
        <v>0.64500000000000002</v>
      </c>
    </row>
    <row r="40" spans="1:13" s="41" customFormat="1" ht="14.25">
      <c r="A40" s="56" t="s">
        <v>48</v>
      </c>
      <c r="B40" s="57" t="s">
        <v>33</v>
      </c>
      <c r="C40" s="57" t="s">
        <v>99</v>
      </c>
      <c r="D40" s="13"/>
      <c r="E40" s="13"/>
      <c r="F40" s="14"/>
      <c r="G40" s="13"/>
      <c r="H40" s="11"/>
      <c r="I40" s="60"/>
    </row>
    <row r="41" spans="1:13" s="9" customFormat="1" ht="57.75" customHeight="1">
      <c r="A41" s="19">
        <v>1</v>
      </c>
      <c r="B41" s="21" t="s">
        <v>26</v>
      </c>
      <c r="C41" s="44" t="s">
        <v>93</v>
      </c>
      <c r="D41" s="12" t="s">
        <v>1</v>
      </c>
      <c r="E41" s="12" t="s">
        <v>64</v>
      </c>
      <c r="F41" s="12">
        <v>60</v>
      </c>
      <c r="G41" s="11">
        <v>1.8832712935357241</v>
      </c>
      <c r="H41" s="11">
        <f t="shared" si="0"/>
        <v>112.99627761214344</v>
      </c>
      <c r="I41" s="61"/>
    </row>
    <row r="42" spans="1:13" s="10" customFormat="1" ht="16.5">
      <c r="A42" s="19">
        <v>2</v>
      </c>
      <c r="B42" s="21" t="s">
        <v>40</v>
      </c>
      <c r="C42" s="21" t="s">
        <v>100</v>
      </c>
      <c r="D42" s="12" t="s">
        <v>6</v>
      </c>
      <c r="E42" s="12" t="s">
        <v>60</v>
      </c>
      <c r="F42" s="12">
        <v>30</v>
      </c>
      <c r="G42" s="11">
        <v>3.3521728826079822</v>
      </c>
      <c r="H42" s="11">
        <f t="shared" si="0"/>
        <v>100.56518647823947</v>
      </c>
      <c r="I42" s="60"/>
      <c r="M42" s="55"/>
    </row>
    <row r="43" spans="1:13" s="25" customFormat="1" ht="16.5">
      <c r="A43" s="20">
        <v>3</v>
      </c>
      <c r="B43" s="21" t="s">
        <v>41</v>
      </c>
      <c r="C43" s="21" t="s">
        <v>101</v>
      </c>
      <c r="D43" s="12" t="s">
        <v>6</v>
      </c>
      <c r="E43" s="12" t="s">
        <v>60</v>
      </c>
      <c r="F43" s="49">
        <v>30</v>
      </c>
      <c r="G43" s="51">
        <v>11.121903893568058</v>
      </c>
      <c r="H43" s="11">
        <f t="shared" si="0"/>
        <v>333.65711680704175</v>
      </c>
      <c r="I43" s="61"/>
    </row>
    <row r="44" spans="1:13" s="52" customFormat="1" ht="16.5">
      <c r="A44" s="20">
        <v>4</v>
      </c>
      <c r="B44" s="24" t="s">
        <v>39</v>
      </c>
      <c r="C44" s="24" t="s">
        <v>102</v>
      </c>
      <c r="D44" s="12" t="s">
        <v>2</v>
      </c>
      <c r="E44" s="12" t="s">
        <v>63</v>
      </c>
      <c r="F44" s="54">
        <v>98</v>
      </c>
      <c r="G44" s="50">
        <v>0.64096227507667969</v>
      </c>
      <c r="H44" s="11">
        <f t="shared" si="0"/>
        <v>62.814302957514613</v>
      </c>
      <c r="I44" s="60"/>
    </row>
    <row r="45" spans="1:13" s="52" customFormat="1" ht="16.5">
      <c r="A45" s="82">
        <v>5</v>
      </c>
      <c r="B45" s="24" t="s">
        <v>35</v>
      </c>
      <c r="C45" s="24" t="s">
        <v>103</v>
      </c>
      <c r="D45" s="12" t="s">
        <v>1</v>
      </c>
      <c r="E45" s="12" t="s">
        <v>64</v>
      </c>
      <c r="F45" s="49">
        <v>0.89</v>
      </c>
      <c r="G45" s="50">
        <v>65.090979815990437</v>
      </c>
      <c r="H45" s="11">
        <f t="shared" si="0"/>
        <v>57.930972036231488</v>
      </c>
      <c r="I45" s="60"/>
    </row>
    <row r="46" spans="1:13" s="52" customFormat="1" ht="16.5">
      <c r="A46" s="82"/>
      <c r="B46" s="24" t="s">
        <v>36</v>
      </c>
      <c r="C46" s="24" t="s">
        <v>104</v>
      </c>
      <c r="D46" s="12" t="s">
        <v>10</v>
      </c>
      <c r="E46" s="12" t="s">
        <v>62</v>
      </c>
      <c r="F46" s="54">
        <v>1</v>
      </c>
      <c r="G46" s="50">
        <v>57.22877456041784</v>
      </c>
      <c r="H46" s="11">
        <f t="shared" si="0"/>
        <v>57.22877456041784</v>
      </c>
      <c r="I46" s="60"/>
    </row>
    <row r="47" spans="1:13" s="52" customFormat="1" ht="16.5">
      <c r="A47" s="82"/>
      <c r="B47" s="24" t="s">
        <v>37</v>
      </c>
      <c r="C47" s="24" t="s">
        <v>105</v>
      </c>
      <c r="D47" s="12" t="s">
        <v>10</v>
      </c>
      <c r="E47" s="12" t="s">
        <v>62</v>
      </c>
      <c r="F47" s="54">
        <v>1</v>
      </c>
      <c r="G47" s="50">
        <v>53.108302792067761</v>
      </c>
      <c r="H47" s="11">
        <f t="shared" si="0"/>
        <v>53.108302792067761</v>
      </c>
      <c r="I47" s="60"/>
    </row>
    <row r="48" spans="1:13" s="52" customFormat="1" ht="27">
      <c r="A48" s="82"/>
      <c r="B48" s="24" t="s">
        <v>38</v>
      </c>
      <c r="C48" s="24" t="s">
        <v>106</v>
      </c>
      <c r="D48" s="12" t="s">
        <v>10</v>
      </c>
      <c r="E48" s="12" t="s">
        <v>62</v>
      </c>
      <c r="F48" s="54">
        <v>1</v>
      </c>
      <c r="G48" s="50">
        <v>190.76319230832146</v>
      </c>
      <c r="H48" s="11">
        <f t="shared" si="0"/>
        <v>190.76319230832146</v>
      </c>
      <c r="I48" s="60"/>
    </row>
    <row r="49" spans="1:11" s="10" customFormat="1" ht="16.5">
      <c r="A49" s="19">
        <v>6</v>
      </c>
      <c r="B49" s="21" t="s">
        <v>34</v>
      </c>
      <c r="C49" s="21" t="s">
        <v>107</v>
      </c>
      <c r="D49" s="12" t="s">
        <v>1</v>
      </c>
      <c r="E49" s="12" t="s">
        <v>64</v>
      </c>
      <c r="F49" s="35">
        <v>52.5</v>
      </c>
      <c r="G49" s="11">
        <v>9.0159596934788517</v>
      </c>
      <c r="H49" s="11">
        <f t="shared" si="0"/>
        <v>473.33788390763971</v>
      </c>
      <c r="I49" s="60"/>
    </row>
    <row r="50" spans="1:11" s="52" customFormat="1" ht="29.25" customHeight="1">
      <c r="A50" s="20"/>
      <c r="B50" s="21"/>
      <c r="C50" s="79" t="s">
        <v>54</v>
      </c>
      <c r="D50" s="79"/>
      <c r="E50" s="79"/>
      <c r="F50" s="79"/>
      <c r="G50" s="50"/>
      <c r="H50" s="70">
        <f>+SUM(H41:H49)</f>
        <v>1442.4020094596176</v>
      </c>
      <c r="I50" s="71">
        <f>+ROUND(H50*100/$H$51,3)</f>
        <v>1.175</v>
      </c>
    </row>
    <row r="51" spans="1:11" s="52" customFormat="1" ht="30.75" customHeight="1">
      <c r="A51" s="20"/>
      <c r="B51" s="21"/>
      <c r="C51" s="79" t="s">
        <v>55</v>
      </c>
      <c r="D51" s="79"/>
      <c r="E51" s="79"/>
      <c r="F51" s="79"/>
      <c r="G51" s="50"/>
      <c r="H51" s="70">
        <f>+SUM(H7:H50)/2</f>
        <v>122756.94802712553</v>
      </c>
      <c r="I51" s="70">
        <f>+SUM(I7:I50)</f>
        <v>99.998999999999995</v>
      </c>
      <c r="J51" s="72">
        <v>122756.94802712553</v>
      </c>
    </row>
    <row r="52" spans="1:11" s="37" customFormat="1" ht="16.5">
      <c r="A52" s="40"/>
      <c r="B52" s="30" t="s">
        <v>56</v>
      </c>
      <c r="C52" s="30" t="s">
        <v>57</v>
      </c>
      <c r="D52" s="31"/>
      <c r="E52" s="31"/>
      <c r="F52" s="33"/>
      <c r="G52" s="32"/>
      <c r="H52" s="32"/>
    </row>
    <row r="53" spans="1:11" s="37" customFormat="1" ht="16.5">
      <c r="A53" s="40"/>
      <c r="B53" s="38"/>
      <c r="C53" s="38"/>
      <c r="D53" s="31"/>
      <c r="E53" s="31"/>
      <c r="F53" s="33"/>
      <c r="G53" s="32"/>
      <c r="H53" s="32"/>
    </row>
    <row r="54" spans="1:11">
      <c r="A54" s="80"/>
      <c r="B54" s="80"/>
      <c r="C54" s="80"/>
      <c r="D54" s="80"/>
      <c r="E54" s="80"/>
      <c r="F54" s="80"/>
      <c r="G54" s="80"/>
      <c r="H54" s="80"/>
    </row>
    <row r="55" spans="1:11">
      <c r="A55" s="80" t="s">
        <v>58</v>
      </c>
      <c r="B55" s="80"/>
      <c r="C55" s="80"/>
      <c r="D55" s="80"/>
      <c r="E55" s="80"/>
      <c r="F55" s="80"/>
      <c r="G55" s="80"/>
      <c r="H55" s="80"/>
    </row>
    <row r="56" spans="1:11" s="3" customFormat="1" ht="16.5">
      <c r="A56" s="81" t="s">
        <v>59</v>
      </c>
      <c r="B56" s="81"/>
      <c r="C56" s="81"/>
      <c r="D56" s="81"/>
      <c r="E56" s="81"/>
      <c r="F56" s="81"/>
      <c r="G56" s="81"/>
      <c r="H56" s="81"/>
    </row>
    <row r="57" spans="1:11">
      <c r="A57" s="39"/>
      <c r="B57" s="39"/>
      <c r="D57" s="39"/>
      <c r="F57" s="39"/>
      <c r="G57" s="39"/>
      <c r="H57" s="39"/>
    </row>
    <row r="58" spans="1:11">
      <c r="A58" s="39"/>
      <c r="B58" s="39"/>
      <c r="D58" s="39"/>
      <c r="F58" s="39"/>
      <c r="G58" s="39"/>
      <c r="H58" s="39"/>
    </row>
    <row r="59" spans="1:11">
      <c r="A59" s="39"/>
      <c r="B59" s="39"/>
      <c r="D59" s="39"/>
      <c r="F59" s="39"/>
      <c r="G59" s="39"/>
      <c r="H59" s="39"/>
    </row>
    <row r="60" spans="1:11">
      <c r="A60" s="39"/>
      <c r="B60" s="29"/>
      <c r="C60" s="29"/>
      <c r="D60" s="8"/>
      <c r="E60" s="8"/>
      <c r="F60" s="8"/>
      <c r="G60" s="39"/>
      <c r="H60" s="18"/>
      <c r="I60" s="9"/>
      <c r="J60" s="4"/>
      <c r="K60" s="7"/>
    </row>
    <row r="61" spans="1:11">
      <c r="A61" s="5"/>
      <c r="B61" s="5"/>
      <c r="C61" s="5"/>
      <c r="D61" s="5"/>
      <c r="E61" s="5"/>
      <c r="F61" s="5"/>
      <c r="G61" s="5"/>
      <c r="H61" s="5"/>
    </row>
    <row r="62" spans="1:11" ht="12.75" customHeight="1">
      <c r="A62" s="5"/>
      <c r="B62" s="6"/>
      <c r="C62" s="6"/>
      <c r="D62" s="5"/>
      <c r="E62" s="5"/>
      <c r="F62" s="5"/>
      <c r="G62" s="5"/>
      <c r="H62" s="5"/>
    </row>
  </sheetData>
  <autoFilter ref="D1:D62"/>
  <mergeCells count="15">
    <mergeCell ref="A45:A48"/>
    <mergeCell ref="A3:F3"/>
    <mergeCell ref="G3:H3"/>
    <mergeCell ref="A2:I2"/>
    <mergeCell ref="A1:I1"/>
    <mergeCell ref="C13:F13"/>
    <mergeCell ref="C18:F18"/>
    <mergeCell ref="C23:F23"/>
    <mergeCell ref="C32:F32"/>
    <mergeCell ref="C39:F39"/>
    <mergeCell ref="C50:F50"/>
    <mergeCell ref="C51:F51"/>
    <mergeCell ref="A54:H54"/>
    <mergeCell ref="A55:H55"/>
    <mergeCell ref="A56:H56"/>
  </mergeCells>
  <pageMargins left="0.196850393700787" right="0.118110236220472" top="0.23622047244094499" bottom="7.8740157480315001E-2" header="0.118110236220472" footer="7.8740157480315001E-2"/>
  <pageSetup paperSize="9" orientation="landscape" r:id="rId1"/>
  <headerFooter alignWithMargins="0">
    <oddHeader xml:space="preserve">&amp;R
</oddHeader>
  </headerFooter>
  <rowBreaks count="2" manualBreakCount="2">
    <brk id="11" max="8" man="1"/>
    <brk id="3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fff</cp:lastModifiedBy>
  <cp:lastPrinted>2026-04-23T09:57:29Z</cp:lastPrinted>
  <dcterms:created xsi:type="dcterms:W3CDTF">2021-11-29T10:26:31Z</dcterms:created>
  <dcterms:modified xsi:type="dcterms:W3CDTF">2026-04-23T09:58:19Z</dcterms:modified>
</cp:coreProperties>
</file>